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/>
  <c r="D24"/>
  <c r="E34"/>
  <c r="F34"/>
  <c r="D34"/>
  <c r="E30"/>
  <c r="F30"/>
  <c r="D30"/>
  <c r="E39" l="1"/>
  <c r="E36"/>
  <c r="E32" s="1"/>
  <c r="E28"/>
  <c r="E25"/>
  <c r="E22"/>
  <c r="E19"/>
  <c r="E17"/>
  <c r="E12"/>
  <c r="E10"/>
  <c r="D39"/>
  <c r="D36"/>
  <c r="D28"/>
  <c r="D25"/>
  <c r="D22"/>
  <c r="D19"/>
  <c r="D17"/>
  <c r="D12"/>
  <c r="D10"/>
  <c r="F10"/>
  <c r="D32" l="1"/>
  <c r="E9"/>
  <c r="D9"/>
  <c r="E8" l="1"/>
  <c r="E41" s="1"/>
  <c r="D8"/>
  <c r="D41" s="1"/>
  <c r="F28"/>
  <c r="F22"/>
  <c r="F17"/>
</calcChain>
</file>

<file path=xl/sharedStrings.xml><?xml version="1.0" encoding="utf-8"?>
<sst xmlns="http://schemas.openxmlformats.org/spreadsheetml/2006/main" count="76" uniqueCount="74">
  <si>
    <t xml:space="preserve">Код дохода </t>
  </si>
  <si>
    <t>Наименование дохода местного бюджета</t>
  </si>
  <si>
    <t xml:space="preserve">000 1 00 00000 00 0000 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</si>
  <si>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</si>
  <si>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</si>
  <si>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</si>
  <si>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</si>
  <si>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000 1 01 02000 01 0000 110</t>
  </si>
  <si>
    <t>Налог на доходы физических лиц</t>
  </si>
  <si>
    <t>АКЦИЗЫ</t>
  </si>
  <si>
    <t>Доходы от уплаты акцизов на дизельное топливо</t>
  </si>
  <si>
    <t>Доходы от уплаты акцизов на моторные масла для дизельных и карбюраторных двигателей</t>
  </si>
  <si>
    <t>Доходы от уплаты акцизов на автомобильный бензин</t>
  </si>
  <si>
    <t>Доходы от уплаты акцизов на прямогонный бензин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</si>
  <si>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</si>
  <si>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</si>
  <si>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</si>
  <si>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</si>
  <si>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000 1 06 00000 00 0000 0 00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</si>
  <si>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</si>
  <si>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</si>
  <si>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</si>
  <si>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</si>
  <si>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</si>
  <si>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</si>
  <si>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</si>
  <si>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000 1 08 04020 01 0000 110</t>
  </si>
  <si>
    <t>Госпошлина за совершение нотариальных действий</t>
  </si>
  <si>
    <t>НЕНАЛОГОВЫЕ ДОХОДЫ</t>
  </si>
  <si>
    <t>000 1 11 00000 00 0000 000</t>
  </si>
  <si>
    <t>ДОХОДЫ ОТ ИСПОЛЬЗОВАНИЯ ИМУЩЕСТВА, НАХОДЯЩЕГОСЯ В ГОСУДАРСТВЕННОЙ И МУИЦИПАЛЬНОЙ СОБСТВЕННОСТИ</t>
  </si>
  <si>
    <t>0001 13 00000 00 0000 000</t>
  </si>
  <si>
    <t xml:space="preserve">ДОХОДЫ ОТ ОКАЗАНИЯ ПЛАТНЫХ УСЛУГ (РАБОТ) И КОМПЕНСАЦИИ ЗАТРАТ ГОСУДАРСТВА </t>
  </si>
  <si>
    <t>000 2 00 00000 00 0000 000</t>
  </si>
  <si>
    <t>БЕЗВОЗМЕЗДНЫЕ  ПОСТУПЛЕНИЯ</t>
  </si>
  <si>
    <t>000 2 02 10000 00 0000 150</t>
  </si>
  <si>
    <t xml:space="preserve">Дотации бюджетам субъектов Российской Федерации и муниципальных образований </t>
  </si>
  <si>
    <t>000 2 02 20000 00 0000 150</t>
  </si>
  <si>
    <t>Субсидии бюджетам субъектов бюджетной системы Российской Федерации и муниципальных образований (межбюджетные субсидии)</t>
  </si>
  <si>
    <t>000 2 02 30000 00 0000 150</t>
  </si>
  <si>
    <t>Субвенции бюджетам субъектов Российской Федерации и муниципальных образований</t>
  </si>
  <si>
    <t>000 2 02 35118 10 0000 150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</si>
  <si>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</si>
  <si>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000 2 02 30024 10 0000 150</t>
  </si>
  <si>
    <t>Субвенции бюджетам поселений на выполнение передаваемых  полномочий субъектов Российской Федерации</t>
  </si>
  <si>
    <t>000 2 02 4 0000 00 0000 150</t>
  </si>
  <si>
    <t xml:space="preserve">Иные межбюджетные трансферты бюджетам субъектов </t>
  </si>
  <si>
    <t>Всего доходов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</si>
  <si>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</si>
  <si>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</si>
  <si>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000 1 13 02000 00 0000 130</t>
  </si>
  <si>
    <t>Доходы от компенсации затрат государства</t>
  </si>
  <si>
    <t>Прочие неналоговые доходы</t>
  </si>
  <si>
    <t>000 1 17 00000 00 0000 000</t>
  </si>
  <si>
    <t>000 2 02 29999 10 0000 150</t>
  </si>
  <si>
    <t>Прочие субсидии бюджетам сельских поселений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</si>
  <si>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</si>
  <si>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</si>
  <si>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тыс.руб.</t>
  </si>
  <si>
    <t>утвержденные бюджетные назначения</t>
  </si>
  <si>
    <t>ожидаемое исполнение</t>
  </si>
  <si>
    <t>% исполнения</t>
  </si>
  <si>
    <t>100 1 03 00000 00 0000 000</t>
  </si>
  <si>
    <t>100 1 03 02231 01 0000 110</t>
  </si>
  <si>
    <t>100 1 03 02241 01 0000 110</t>
  </si>
  <si>
    <t>100 1 03 02251 01 0000 110</t>
  </si>
  <si>
    <t>100 1 03 02261 01 0000 110</t>
  </si>
  <si>
    <t>000 1 17 15030 10 0000 150</t>
  </si>
  <si>
    <t>Инициативные платежи, зачисляемые в бюджеты сельских поселений</t>
  </si>
  <si>
    <t>Оценка ожидаемого исполнения бюджета Спиринского сельсовета Ордынского района Новосибирской области по доходам   за 2022год</t>
  </si>
  <si>
    <t>2022 год</t>
  </si>
  <si>
    <t>000 2 02 49999 10 0000 150</t>
  </si>
  <si>
    <t>Прочие межбюджетные трансферты, передаваемые бюджетам сельских поселений</t>
  </si>
  <si>
    <t xml:space="preserve">Приложение №2 к пояснительной записке к решению Совета депутатов
Спиринского сельсовета Ордынского района Новосибирской области
«О бюджете Спиринского сельсовета Ордынского района Новосибирской области
 на 2023 год и плановый период 2024 и 2025 годов» от 23.12.2022 № 19/3
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</si>
</sst>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/>
    <xf numFmtId="164" fontId="0" fillId="0" borderId="2" xfId="0" applyNumberForma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0" xfId="0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41"/>
  <sheetViews>
    <sheetView tabSelected="1" workbookViewId="0">
      <selection activeCell="C1" sqref="C1:G2"/>
    </sheetView>
  </sheetViews>
  <sheetFormatPr defaultRowHeight="15"/>
  <cols>
    <col min="2" max="2" width="25.42578125" customWidth="1"/>
    <col min="3" max="3" width="48.5703125" customWidth="1"/>
    <col min="4" max="4" width="14.28515625" customWidth="1"/>
    <col min="5" max="5" width="11.7109375" customWidth="1"/>
    <col min="6" max="6" width="9.28515625" customWidth="1"/>
    <col min="7" max="7" width="11.85546875" customWidth="1"/>
  </cols>
  <sheetData>
    <row r="1" spans="2:7" ht="14.45" customHeight="1">
      <c r="C1" s="36" t="s">
        <v>73</v>
      </c>
      <c r="D1" s="36"/>
      <c r="E1" s="36"/>
      <c r="F1" s="36"/>
      <c r="G1" s="36"/>
    </row>
    <row r="2" spans="2:7" ht="60.6" customHeight="1">
      <c r="C2" s="36"/>
      <c r="D2" s="36"/>
      <c r="E2" s="36"/>
      <c r="F2" s="36"/>
      <c r="G2" s="36"/>
    </row>
    <row r="3" spans="2:7" ht="83.45" customHeight="1">
      <c r="B3" s="41" t="s">
        <v>69</v>
      </c>
      <c r="C3" s="41"/>
      <c r="D3" s="41"/>
      <c r="E3" s="41"/>
      <c r="F3" s="41"/>
      <c r="G3" s="41"/>
    </row>
    <row r="5" spans="2:7" ht="15.75" thickBot="1">
      <c r="G5" t="s">
        <v>58</v>
      </c>
    </row>
    <row r="6" spans="2:7" ht="15.75" thickBot="1">
      <c r="B6" s="37" t="s">
        <v>0</v>
      </c>
      <c r="C6" s="39" t="s">
        <v>1</v>
      </c>
      <c r="D6" s="42" t="s">
        <v>70</v>
      </c>
      <c r="E6" s="43"/>
      <c r="F6" s="37" t="s">
        <v>61</v>
      </c>
      <c r="G6" s="20"/>
    </row>
    <row r="7" spans="2:7" ht="60.75" thickBot="1">
      <c r="B7" s="38"/>
      <c r="C7" s="40"/>
      <c r="D7" s="19" t="s">
        <v>59</v>
      </c>
      <c r="E7" s="19" t="s">
        <v>60</v>
      </c>
      <c r="F7" s="38"/>
      <c r="G7" s="20"/>
    </row>
    <row r="8" spans="2:7" s="4" customFormat="1">
      <c r="B8" s="15" t="s">
        <v>2</v>
      </c>
      <c r="C8" s="16" t="s">
        <v>3</v>
      </c>
      <c r="D8" s="17">
        <f>D9+D24</f>
        <v>2798.3</v>
      </c>
      <c r="E8" s="17">
        <f>E9+E24</f>
        <v>2798.3</v>
      </c>
      <c r="F8" s="18">
        <v>100</v>
      </c>
      <c r="G8" s="21"/>
    </row>
    <row r="9" spans="2:7" s="4" customFormat="1">
      <c r="B9" s="7" t="s">
        <v>2</v>
      </c>
      <c r="C9" s="3" t="s">
        <v>4</v>
      </c>
      <c r="D9" s="6">
        <f>D10+D12+D17+D19+D22</f>
        <v>2667.5</v>
      </c>
      <c r="E9" s="6">
        <f>E10+E12+E17+E19+E22</f>
        <v>2667.5</v>
      </c>
      <c r="F9" s="8">
        <v>100</v>
      </c>
      <c r="G9" s="21"/>
    </row>
    <row r="10" spans="2:7" s="4" customFormat="1">
      <c r="B10" s="7" t="s">
        <v>5</v>
      </c>
      <c r="C10" s="3" t="s">
        <v>6</v>
      </c>
      <c r="D10" s="6">
        <f>D11</f>
        <v>280.10000000000002</v>
      </c>
      <c r="E10" s="6">
        <f>E11</f>
        <v>280.10000000000002</v>
      </c>
      <c r="F10" s="8">
        <f t="shared" ref="F10" si="0">F11</f>
        <v>100</v>
      </c>
      <c r="G10" s="21"/>
    </row>
    <row r="11" spans="2:7">
      <c r="B11" s="9" t="s">
        <v>7</v>
      </c>
      <c r="C11" s="2" t="s">
        <v>8</v>
      </c>
      <c r="D11" s="5">
        <v>280.10000000000002</v>
      </c>
      <c r="E11" s="5">
        <v>280.10000000000002</v>
      </c>
      <c r="F11" s="10">
        <v>100</v>
      </c>
      <c r="G11" s="22"/>
    </row>
    <row r="12" spans="2:7" s="4" customFormat="1">
      <c r="B12" s="7" t="s">
        <v>62</v>
      </c>
      <c r="C12" s="3" t="s">
        <v>9</v>
      </c>
      <c r="D12" s="6">
        <f>D13+D14+D15+D16</f>
        <v>1369.4</v>
      </c>
      <c r="E12" s="6">
        <f>E13+E14+E15+E16</f>
        <v>1369.4</v>
      </c>
      <c r="F12" s="8">
        <v>100</v>
      </c>
      <c r="G12" s="21"/>
    </row>
    <row r="13" spans="2:7">
      <c r="B13" s="9" t="s">
        <v>63</v>
      </c>
      <c r="C13" s="2" t="s">
        <v>10</v>
      </c>
      <c r="D13" s="5">
        <v>587.6</v>
      </c>
      <c r="E13" s="5">
        <v>587.6</v>
      </c>
      <c r="F13" s="10">
        <v>100</v>
      </c>
      <c r="G13" s="22"/>
    </row>
    <row r="14" spans="2:7" ht="30">
      <c r="B14" s="9" t="s">
        <v>64</v>
      </c>
      <c r="C14" s="2" t="s">
        <v>11</v>
      </c>
      <c r="D14" s="5">
        <v>4.2</v>
      </c>
      <c r="E14" s="5">
        <v>4.2</v>
      </c>
      <c r="F14" s="10">
        <v>100</v>
      </c>
      <c r="G14" s="22"/>
    </row>
    <row r="15" spans="2:7" ht="30">
      <c r="B15" s="9" t="s">
        <v>65</v>
      </c>
      <c r="C15" s="2" t="s">
        <v>12</v>
      </c>
      <c r="D15" s="5">
        <v>869.5</v>
      </c>
      <c r="E15" s="5">
        <v>869.5</v>
      </c>
      <c r="F15" s="10">
        <v>100</v>
      </c>
      <c r="G15" s="22"/>
    </row>
    <row r="16" spans="2:7" ht="30">
      <c r="B16" s="9" t="s">
        <v>66</v>
      </c>
      <c r="C16" s="2" t="s">
        <v>13</v>
      </c>
      <c r="D16" s="5">
        <v>-91.9</v>
      </c>
      <c r="E16" s="5">
        <v>-91.9</v>
      </c>
      <c r="F16" s="10">
        <v>100</v>
      </c>
      <c r="G16" s="22"/>
    </row>
    <row r="17" spans="2:7" s="4" customFormat="1">
      <c r="B17" s="7" t="s">
        <v>14</v>
      </c>
      <c r="C17" s="3" t="s">
        <v>15</v>
      </c>
      <c r="D17" s="6">
        <f>D18</f>
        <v>1.4</v>
      </c>
      <c r="E17" s="6">
        <f>E18</f>
        <v>1.4</v>
      </c>
      <c r="F17" s="8">
        <f t="shared" ref="F17" si="1">F18</f>
        <v>100</v>
      </c>
      <c r="G17" s="21"/>
    </row>
    <row r="18" spans="2:7">
      <c r="B18" s="9" t="s">
        <v>16</v>
      </c>
      <c r="C18" s="2" t="s">
        <v>17</v>
      </c>
      <c r="D18" s="5">
        <v>1.4</v>
      </c>
      <c r="E18" s="5">
        <v>1.4</v>
      </c>
      <c r="F18" s="10">
        <v>100</v>
      </c>
      <c r="G18" s="22"/>
    </row>
    <row r="19" spans="2:7" s="4" customFormat="1">
      <c r="B19" s="7" t="s">
        <v>18</v>
      </c>
      <c r="C19" s="3" t="s">
        <v>19</v>
      </c>
      <c r="D19" s="6">
        <f>D20+D21</f>
        <v>1012.6</v>
      </c>
      <c r="E19" s="6">
        <f>E20+E21</f>
        <v>1012.6</v>
      </c>
      <c r="F19" s="8">
        <v>100</v>
      </c>
      <c r="G19" s="21"/>
    </row>
    <row r="20" spans="2:7">
      <c r="B20" s="9" t="s">
        <v>20</v>
      </c>
      <c r="C20" s="2" t="s">
        <v>21</v>
      </c>
      <c r="D20" s="5">
        <v>162.5</v>
      </c>
      <c r="E20" s="5">
        <v>162.5</v>
      </c>
      <c r="F20" s="10">
        <v>100</v>
      </c>
      <c r="G20" s="22"/>
    </row>
    <row r="21" spans="2:7">
      <c r="B21" s="9" t="s">
        <v>22</v>
      </c>
      <c r="C21" s="2" t="s">
        <v>23</v>
      </c>
      <c r="D21" s="5">
        <v>850.1</v>
      </c>
      <c r="E21" s="5">
        <v>850.1</v>
      </c>
      <c r="F21" s="10">
        <v>100</v>
      </c>
      <c r="G21" s="22"/>
    </row>
    <row r="22" spans="2:7" s="4" customFormat="1">
      <c r="B22" s="7" t="s">
        <v>24</v>
      </c>
      <c r="C22" s="3" t="s">
        <v>25</v>
      </c>
      <c r="D22" s="6">
        <f>D23</f>
        <v>4</v>
      </c>
      <c r="E22" s="6">
        <f>E23</f>
        <v>4</v>
      </c>
      <c r="F22" s="8">
        <f t="shared" ref="F22" si="2">F23</f>
        <v>100</v>
      </c>
      <c r="G22" s="21"/>
    </row>
    <row r="23" spans="2:7" ht="30">
      <c r="B23" s="9" t="s">
        <v>26</v>
      </c>
      <c r="C23" s="2" t="s">
        <v>27</v>
      </c>
      <c r="D23" s="5">
        <v>4</v>
      </c>
      <c r="E23" s="5">
        <v>4</v>
      </c>
      <c r="F23" s="10">
        <v>100</v>
      </c>
      <c r="G23" s="22"/>
    </row>
    <row r="24" spans="2:7" s="4" customFormat="1">
      <c r="B24" s="7" t="s">
        <v>2</v>
      </c>
      <c r="C24" s="3" t="s">
        <v>28</v>
      </c>
      <c r="D24" s="6">
        <f>D25+D28+D30</f>
        <v>130.80000000000001</v>
      </c>
      <c r="E24" s="6">
        <f>E25+E28+E30</f>
        <v>130.80000000000001</v>
      </c>
      <c r="F24" s="8">
        <v>100</v>
      </c>
      <c r="G24" s="21"/>
    </row>
    <row r="25" spans="2:7" s="4" customFormat="1" ht="45">
      <c r="B25" s="7" t="s">
        <v>29</v>
      </c>
      <c r="C25" s="3" t="s">
        <v>30</v>
      </c>
      <c r="D25" s="6">
        <f>D26+D27</f>
        <v>55.3</v>
      </c>
      <c r="E25" s="6">
        <f>E26+E27</f>
        <v>55.3</v>
      </c>
      <c r="F25" s="8">
        <v>100</v>
      </c>
      <c r="G25" s="21"/>
    </row>
    <row r="26" spans="2:7" ht="105">
      <c r="B26" s="9" t="s">
        <v>48</v>
      </c>
      <c r="C26" s="2" t="s">
        <v>49</v>
      </c>
      <c r="D26" s="5">
        <v>30.3</v>
      </c>
      <c r="E26" s="5">
        <v>30.3</v>
      </c>
      <c r="F26" s="10">
        <v>100</v>
      </c>
      <c r="G26" s="22"/>
    </row>
    <row r="27" spans="2:7" ht="90">
      <c r="B27" s="9" t="s">
        <v>56</v>
      </c>
      <c r="C27" s="2" t="s">
        <v>57</v>
      </c>
      <c r="D27" s="5">
        <v>25</v>
      </c>
      <c r="E27" s="5">
        <v>25</v>
      </c>
      <c r="F27" s="10">
        <v>100</v>
      </c>
      <c r="G27" s="22"/>
    </row>
    <row r="28" spans="2:7" s="4" customFormat="1" ht="30">
      <c r="B28" s="7" t="s">
        <v>31</v>
      </c>
      <c r="C28" s="3" t="s">
        <v>32</v>
      </c>
      <c r="D28" s="6">
        <f>D29</f>
        <v>37</v>
      </c>
      <c r="E28" s="6">
        <f>E29</f>
        <v>37</v>
      </c>
      <c r="F28" s="8">
        <f t="shared" ref="F28" si="3">F29</f>
        <v>100</v>
      </c>
      <c r="G28" s="21"/>
    </row>
    <row r="29" spans="2:7" s="33" customFormat="1">
      <c r="B29" s="28" t="s">
        <v>50</v>
      </c>
      <c r="C29" s="29" t="s">
        <v>51</v>
      </c>
      <c r="D29" s="30">
        <v>37</v>
      </c>
      <c r="E29" s="30">
        <v>37</v>
      </c>
      <c r="F29" s="31">
        <v>100</v>
      </c>
      <c r="G29" s="32"/>
    </row>
    <row r="30" spans="2:7" s="4" customFormat="1">
      <c r="B30" s="7" t="s">
        <v>53</v>
      </c>
      <c r="C30" s="3" t="s">
        <v>52</v>
      </c>
      <c r="D30" s="6">
        <f>D31</f>
        <v>38.5</v>
      </c>
      <c r="E30" s="6">
        <f t="shared" ref="E30:F30" si="4">E31</f>
        <v>38.5</v>
      </c>
      <c r="F30" s="6">
        <f t="shared" si="4"/>
        <v>100</v>
      </c>
      <c r="G30" s="21"/>
    </row>
    <row r="31" spans="2:7" s="4" customFormat="1" ht="30">
      <c r="B31" s="24" t="s">
        <v>67</v>
      </c>
      <c r="C31" s="25" t="s">
        <v>68</v>
      </c>
      <c r="D31" s="26">
        <v>38.5</v>
      </c>
      <c r="E31" s="26">
        <v>38.5</v>
      </c>
      <c r="F31" s="27">
        <v>100</v>
      </c>
      <c r="G31" s="21"/>
    </row>
    <row r="32" spans="2:7">
      <c r="B32" s="7" t="s">
        <v>33</v>
      </c>
      <c r="C32" s="3" t="s">
        <v>34</v>
      </c>
      <c r="D32" s="6">
        <f>D33+D34+D36+D39</f>
        <v>4392.8</v>
      </c>
      <c r="E32" s="6">
        <f>E33+E34+E36+E39</f>
        <v>4392.8</v>
      </c>
      <c r="F32" s="10">
        <v>100</v>
      </c>
      <c r="G32" s="22"/>
    </row>
    <row r="33" spans="2:7" ht="30">
      <c r="B33" s="9" t="s">
        <v>35</v>
      </c>
      <c r="C33" s="2" t="s">
        <v>36</v>
      </c>
      <c r="D33" s="5">
        <v>3504.9</v>
      </c>
      <c r="E33" s="5">
        <v>3504.9</v>
      </c>
      <c r="F33" s="10">
        <v>100</v>
      </c>
      <c r="G33" s="22"/>
    </row>
    <row r="34" spans="2:7" s="4" customFormat="1" ht="60">
      <c r="B34" s="7" t="s">
        <v>37</v>
      </c>
      <c r="C34" s="3" t="s">
        <v>38</v>
      </c>
      <c r="D34" s="6">
        <f>D35</f>
        <v>384.5</v>
      </c>
      <c r="E34" s="6">
        <f t="shared" ref="E34:F34" si="5">E35</f>
        <v>384.5</v>
      </c>
      <c r="F34" s="6">
        <f t="shared" si="5"/>
        <v>100</v>
      </c>
      <c r="G34" s="21"/>
    </row>
    <row r="35" spans="2:7" ht="18.75">
      <c r="B35" s="9" t="s">
        <v>54</v>
      </c>
      <c r="C35" s="2" t="s">
        <v>55</v>
      </c>
      <c r="D35" s="5">
        <v>384.5</v>
      </c>
      <c r="E35" s="5">
        <v>384.5</v>
      </c>
      <c r="F35" s="10">
        <v>100</v>
      </c>
      <c r="G35" s="23"/>
    </row>
    <row r="36" spans="2:7" ht="30">
      <c r="B36" s="7" t="s">
        <v>39</v>
      </c>
      <c r="C36" s="3" t="s">
        <v>40</v>
      </c>
      <c r="D36" s="6">
        <f>D37+D38</f>
        <v>121.3</v>
      </c>
      <c r="E36" s="6">
        <f>E37+E38</f>
        <v>121.3</v>
      </c>
      <c r="F36" s="34">
        <v>100</v>
      </c>
      <c r="G36" s="1"/>
    </row>
    <row r="37" spans="2:7" ht="60">
      <c r="B37" s="9" t="s">
        <v>41</v>
      </c>
      <c r="C37" s="2" t="s">
        <v>42</v>
      </c>
      <c r="D37" s="5">
        <v>121.2</v>
      </c>
      <c r="E37" s="5">
        <v>121.2</v>
      </c>
      <c r="F37" s="34">
        <v>100</v>
      </c>
      <c r="G37" s="1"/>
    </row>
    <row r="38" spans="2:7" ht="45">
      <c r="B38" s="9" t="s">
        <v>43</v>
      </c>
      <c r="C38" s="2" t="s">
        <v>44</v>
      </c>
      <c r="D38" s="5">
        <v>0.1</v>
      </c>
      <c r="E38" s="5">
        <v>0.1</v>
      </c>
      <c r="F38" s="35">
        <v>100</v>
      </c>
    </row>
    <row r="39" spans="2:7" ht="30">
      <c r="B39" s="7" t="s">
        <v>45</v>
      </c>
      <c r="C39" s="3" t="s">
        <v>46</v>
      </c>
      <c r="D39" s="6">
        <f>D40</f>
        <v>382.1</v>
      </c>
      <c r="E39" s="6">
        <f>E40</f>
        <v>382.1</v>
      </c>
      <c r="F39" s="35">
        <v>100</v>
      </c>
    </row>
    <row r="40" spans="2:7" ht="30">
      <c r="B40" s="9" t="s">
        <v>71</v>
      </c>
      <c r="C40" s="2" t="s">
        <v>72</v>
      </c>
      <c r="D40" s="5">
        <v>382.1</v>
      </c>
      <c r="E40" s="5">
        <v>382.1</v>
      </c>
      <c r="F40" s="35">
        <v>100</v>
      </c>
    </row>
    <row r="41" spans="2:7" ht="19.5" thickBot="1">
      <c r="B41" s="11"/>
      <c r="C41" s="12" t="s">
        <v>47</v>
      </c>
      <c r="D41" s="13">
        <f>D8+D32</f>
        <v>7191.1</v>
      </c>
      <c r="E41" s="13">
        <f>E8+E32</f>
        <v>7191.1</v>
      </c>
      <c r="F41" s="14">
        <v>100</v>
      </c>
      <c r="G41" s="23"/>
    </row>
  </sheetData>
  <mergeCells count="6">
    <mergeCell ref="C1:G2"/>
    <mergeCell ref="B6:B7"/>
    <mergeCell ref="C6:C7"/>
    <mergeCell ref="B3:G3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2022-12-23T07:05:34Z</dcterms:modified>
</cp:coreProperties>
</file>